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Y:\POSTĘPOWANIA 2026 r\WZPiFP-1-26_TP_Dźwigi_WIiR\Załączniki do SWZ\"/>
    </mc:Choice>
  </mc:AlternateContent>
  <xr:revisionPtr revIDLastSave="0" documentId="13_ncr:1_{712E3A43-619A-4BB4-8CD9-E915DFDF149C}" xr6:coauthVersionLast="47" xr6:coauthVersionMax="47" xr10:uidLastSave="{00000000-0000-0000-0000-000000000000}"/>
  <bookViews>
    <workbookView xWindow="28680" yWindow="465" windowWidth="29040" windowHeight="15720" xr2:uid="{00000000-000D-0000-FFFF-FFFF00000000}"/>
  </bookViews>
  <sheets>
    <sheet name="Arkusz1" sheetId="1" r:id="rId1"/>
  </sheets>
  <definedNames>
    <definedName name="_xlnm.Print_Area" localSheetId="0">Arkusz1!$A$1:$N$29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1" i="1" l="1"/>
  <c r="H21" i="1"/>
  <c r="K8" i="1"/>
  <c r="H8" i="1"/>
  <c r="K7" i="1"/>
  <c r="H7" i="1"/>
  <c r="K5" i="1"/>
  <c r="L8" i="1" l="1"/>
  <c r="M8" i="1" s="1"/>
  <c r="N8" i="1" s="1"/>
  <c r="L7" i="1"/>
  <c r="M7" i="1" s="1"/>
  <c r="N7" i="1" s="1"/>
  <c r="H5" i="1"/>
  <c r="L5" i="1" s="1"/>
  <c r="H4" i="1"/>
  <c r="M5" i="1" l="1"/>
  <c r="N5" i="1" s="1"/>
  <c r="K21" i="1"/>
  <c r="L21" i="1" s="1"/>
  <c r="M21" i="1" s="1"/>
  <c r="K15" i="1"/>
  <c r="K16" i="1"/>
  <c r="K17" i="1"/>
  <c r="K18" i="1"/>
  <c r="K19" i="1"/>
  <c r="K20" i="1"/>
  <c r="K14" i="1"/>
  <c r="K11" i="1"/>
  <c r="K9" i="1"/>
  <c r="K10" i="1"/>
  <c r="K4" i="1"/>
  <c r="L4" i="1" s="1"/>
  <c r="H20" i="1"/>
  <c r="H19" i="1"/>
  <c r="H11" i="1"/>
  <c r="H10" i="1"/>
  <c r="H14" i="1"/>
  <c r="H15" i="1"/>
  <c r="H16" i="1"/>
  <c r="H17" i="1"/>
  <c r="H18" i="1"/>
  <c r="H9" i="1"/>
  <c r="L11" i="1" l="1"/>
  <c r="N11" i="1"/>
  <c r="L20" i="1"/>
  <c r="M20" i="1" s="1"/>
  <c r="L17" i="1" l="1"/>
  <c r="M17" i="1" s="1"/>
  <c r="N17" i="1" s="1"/>
  <c r="L9" i="1"/>
  <c r="M9" i="1" s="1"/>
  <c r="N9" i="1" s="1"/>
  <c r="L18" i="1"/>
  <c r="M18" i="1" s="1"/>
  <c r="N18" i="1" s="1"/>
  <c r="L14" i="1"/>
  <c r="M4" i="1"/>
  <c r="N4" i="1" s="1"/>
  <c r="L15" i="1"/>
  <c r="M15" i="1" s="1"/>
  <c r="N15" i="1" s="1"/>
  <c r="L19" i="1"/>
  <c r="M19" i="1" s="1"/>
  <c r="L10" i="1"/>
  <c r="M10" i="1" s="1"/>
  <c r="N10" i="1" s="1"/>
  <c r="L16" i="1"/>
  <c r="M16" i="1" s="1"/>
  <c r="N16" i="1" s="1"/>
  <c r="N21" i="1"/>
  <c r="N20" i="1"/>
  <c r="M14" i="1" l="1"/>
  <c r="N14" i="1" s="1"/>
  <c r="N19" i="1"/>
</calcChain>
</file>

<file path=xl/sharedStrings.xml><?xml version="1.0" encoding="utf-8"?>
<sst xmlns="http://schemas.openxmlformats.org/spreadsheetml/2006/main" count="111" uniqueCount="73">
  <si>
    <t>Formularz cenowy</t>
  </si>
  <si>
    <t>Nazwa jednostki</t>
  </si>
  <si>
    <t>Adres</t>
  </si>
  <si>
    <t>Ilość przeglądów 
i konserwacji 
w okresie trwania umowy 
(miesiące)</t>
  </si>
  <si>
    <t>zadanie 1</t>
  </si>
  <si>
    <t>KWP Bydgoszcz</t>
  </si>
  <si>
    <t>inwalidzki</t>
  </si>
  <si>
    <t>nd</t>
  </si>
  <si>
    <t>zadanie 2</t>
  </si>
  <si>
    <t>tow.-osob.</t>
  </si>
  <si>
    <t xml:space="preserve">ul. Iławska 1 </t>
  </si>
  <si>
    <t>tow-osob.</t>
  </si>
  <si>
    <t>zadanie 3</t>
  </si>
  <si>
    <t>KMP Bydgoszcz</t>
  </si>
  <si>
    <t>ul. Chodkiewicza 32</t>
  </si>
  <si>
    <t>zadanie 4</t>
  </si>
  <si>
    <t>KP Wyżyny</t>
  </si>
  <si>
    <t>ul. Ogrody 19a</t>
  </si>
  <si>
    <t>zadanie 5</t>
  </si>
  <si>
    <t>KP Koronowo</t>
  </si>
  <si>
    <t>ul. Paderewskiego 31</t>
  </si>
  <si>
    <t>zadanie 6</t>
  </si>
  <si>
    <t>KP Mrocza</t>
  </si>
  <si>
    <t>ul. Piłsudskiego 8</t>
  </si>
  <si>
    <t>zadanie 7</t>
  </si>
  <si>
    <t>KMP Toruń</t>
  </si>
  <si>
    <t>ul. Dziewulskiego 1</t>
  </si>
  <si>
    <t>zadanie 8</t>
  </si>
  <si>
    <t>ul. Grudziądzka 17</t>
  </si>
  <si>
    <t>zadanie 9</t>
  </si>
  <si>
    <t>KPP Aleksandrów Kuj.</t>
  </si>
  <si>
    <t>ul. Wojska Polskiego 15</t>
  </si>
  <si>
    <t>zadanie 10</t>
  </si>
  <si>
    <t>KPP Brodnica</t>
  </si>
  <si>
    <t>zadanie 11</t>
  </si>
  <si>
    <t>KPP Inowrocław</t>
  </si>
  <si>
    <t>ul. Toruńska 13</t>
  </si>
  <si>
    <t>zadanie 12</t>
  </si>
  <si>
    <t>KP Gniewkowo</t>
  </si>
  <si>
    <t>zadanie 13</t>
  </si>
  <si>
    <t>KPP Lipno</t>
  </si>
  <si>
    <t>zadanie 14</t>
  </si>
  <si>
    <t>KPP Radziejów</t>
  </si>
  <si>
    <t>ul. Kościuszki 31</t>
  </si>
  <si>
    <t>zadanie 15</t>
  </si>
  <si>
    <t>KPP Rypin</t>
  </si>
  <si>
    <t xml:space="preserve">ul. Sportowa 35 </t>
  </si>
  <si>
    <t>osobowy
hydrauliczny</t>
  </si>
  <si>
    <t>KMP Włocławek</t>
  </si>
  <si>
    <t>osobowy</t>
  </si>
  <si>
    <t>ul. Okrężna 25, Bud.A</t>
  </si>
  <si>
    <t>ul. Okrężna 25, Bud.E</t>
  </si>
  <si>
    <t>UWAGA: Proszę wypełniać zielone pola</t>
  </si>
  <si>
    <t>Cena jednostkowa brutto za przegląd / konserwację jednego dźwigu (windy) 
w jednym miesiącu</t>
  </si>
  <si>
    <t xml:space="preserve">Cena jednostkowa brutto za jedną roboczogodzinę bieżącej naprawy w danym zadaniu </t>
  </si>
  <si>
    <t>Rodzaj
dźwigu</t>
  </si>
  <si>
    <t>Numer 
zadania</t>
  </si>
  <si>
    <r>
      <rPr>
        <vertAlign val="superscript"/>
        <sz val="10"/>
        <rFont val="Arial"/>
        <family val="2"/>
        <charset val="238"/>
      </rPr>
      <t>1)</t>
    </r>
    <r>
      <rPr>
        <sz val="10"/>
        <rFont val="Arial"/>
        <family val="2"/>
        <charset val="238"/>
      </rPr>
      <t xml:space="preserve"> W terminie od 01.08.2025 do 31.08.2026 roku należy wykonać przegląd specjalny następujących elementów dźwigu: zespół napędowy, zespół hamulca oraz zamki (rygle) barierek.</t>
    </r>
  </si>
  <si>
    <r>
      <rPr>
        <vertAlign val="superscript"/>
        <sz val="10"/>
        <rFont val="Arial"/>
        <family val="2"/>
        <charset val="238"/>
      </rPr>
      <t>2)</t>
    </r>
    <r>
      <rPr>
        <sz val="10"/>
        <rFont val="Arial"/>
        <family val="2"/>
        <charset val="238"/>
      </rPr>
      <t xml:space="preserve"> W terminie od 01.05.2027 do 31.05.2027 roku należy wykonać przegląd specjalny następujących elementów dźwigu: zespół napędowy. </t>
    </r>
  </si>
  <si>
    <t>ul. Zamkowa 13</t>
  </si>
  <si>
    <r>
      <t>ul. Okrężna 25, Bud.A</t>
    </r>
    <r>
      <rPr>
        <vertAlign val="superscript"/>
        <sz val="10"/>
        <rFont val="Arial"/>
        <family val="2"/>
        <charset val="238"/>
      </rPr>
      <t>3)</t>
    </r>
  </si>
  <si>
    <r>
      <t>ul. Piasta 7</t>
    </r>
    <r>
      <rPr>
        <vertAlign val="superscript"/>
        <sz val="10"/>
        <rFont val="Arial"/>
        <family val="2"/>
        <charset val="238"/>
      </rPr>
      <t>1)</t>
    </r>
  </si>
  <si>
    <r>
      <t>ul. Platanowa 1</t>
    </r>
    <r>
      <rPr>
        <vertAlign val="superscript"/>
        <sz val="10"/>
        <rFont val="Arial"/>
        <family val="2"/>
        <charset val="238"/>
      </rPr>
      <t>2)</t>
    </r>
  </si>
  <si>
    <r>
      <rPr>
        <b/>
        <u/>
        <sz val="9"/>
        <rFont val="Arial"/>
        <family val="2"/>
        <charset val="238"/>
      </rPr>
      <t>KRYTERIUM II</t>
    </r>
    <r>
      <rPr>
        <sz val="9"/>
        <rFont val="Arial"/>
        <family val="2"/>
        <charset val="238"/>
      </rPr>
      <t xml:space="preserve"> Cena brutto roboczogodzin za bieżące naprawy w trakcie  obowiązywania umowy </t>
    </r>
    <r>
      <rPr>
        <i/>
        <sz val="9"/>
        <rFont val="Arial"/>
        <family val="2"/>
        <charset val="238"/>
      </rPr>
      <t>(9 x 10)</t>
    </r>
  </si>
  <si>
    <r>
      <rPr>
        <b/>
        <sz val="9"/>
        <rFont val="Arial"/>
        <family val="2"/>
        <charset val="238"/>
      </rPr>
      <t xml:space="preserve">Cena brutto oferty </t>
    </r>
    <r>
      <rPr>
        <sz val="9"/>
        <rFont val="Arial"/>
        <family val="2"/>
        <charset val="238"/>
      </rPr>
      <t>(łączna wartość zamówienia
 kolumna 12 + 13)</t>
    </r>
  </si>
  <si>
    <t xml:space="preserve">Szacunkowa ilość roboczogodzin bieżących napraw
w trakcie obowiązywnaia umowy </t>
  </si>
  <si>
    <r>
      <rPr>
        <b/>
        <u/>
        <sz val="9"/>
        <rFont val="Arial"/>
        <family val="2"/>
        <charset val="238"/>
      </rPr>
      <t xml:space="preserve">KRYTERIUM I 
</t>
    </r>
    <r>
      <rPr>
        <sz val="9"/>
        <rFont val="Arial"/>
        <family val="2"/>
        <charset val="238"/>
      </rPr>
      <t xml:space="preserve">Cena brutto 
za przeglądy / konserwacje 
w trakcie obowiązywania umowy obliczona zgodnie z opisem w rozdz. XIII SWZ </t>
    </r>
  </si>
  <si>
    <r>
      <rPr>
        <b/>
        <sz val="9"/>
        <rFont val="Arial"/>
        <family val="2"/>
        <charset val="238"/>
      </rPr>
      <t>Łączna cena brutto za przeglądy / konserwacje</t>
    </r>
    <r>
      <rPr>
        <sz val="9"/>
        <rFont val="Arial"/>
        <family val="2"/>
        <charset val="238"/>
      </rPr>
      <t xml:space="preserve">
</t>
    </r>
    <r>
      <rPr>
        <i/>
        <sz val="9"/>
        <rFont val="Arial"/>
        <family val="2"/>
        <charset val="238"/>
      </rPr>
      <t>(8 + 11)</t>
    </r>
  </si>
  <si>
    <t>al. Powstańców Wlkp. 7</t>
  </si>
  <si>
    <t>ul. Iławska1</t>
  </si>
  <si>
    <r>
      <t xml:space="preserve">cena jedn. brutto za: wykonanie </t>
    </r>
    <r>
      <rPr>
        <sz val="9"/>
        <rFont val="Arial"/>
        <family val="2"/>
        <charset val="238"/>
      </rPr>
      <t xml:space="preserve">przeglądu spec. elementów </t>
    </r>
    <r>
      <rPr>
        <i/>
        <sz val="9"/>
        <rFont val="Arial"/>
        <family val="2"/>
        <charset val="238"/>
      </rPr>
      <t>(dot. zad. nr 13 i 14)</t>
    </r>
    <r>
      <rPr>
        <sz val="9"/>
        <rFont val="Arial"/>
        <family val="2"/>
        <charset val="238"/>
      </rPr>
      <t xml:space="preserve"> oraz cena jedn. brutto za kompleksową wymianę lin nośnych dźwigu </t>
    </r>
    <r>
      <rPr>
        <i/>
        <sz val="9"/>
        <rFont val="Arial"/>
        <family val="2"/>
        <charset val="238"/>
      </rPr>
      <t>(dot. zad. nr 15)</t>
    </r>
  </si>
  <si>
    <r>
      <rPr>
        <vertAlign val="superscript"/>
        <sz val="10"/>
        <rFont val="Arial"/>
        <family val="2"/>
        <charset val="238"/>
      </rPr>
      <t>3)</t>
    </r>
    <r>
      <rPr>
        <sz val="10"/>
        <rFont val="Arial"/>
        <family val="2"/>
        <charset val="238"/>
      </rPr>
      <t xml:space="preserve"> W terminie do 15.07.2026 roku należy wykonać kompleksową wymianę lin nośnych dźwigu - specyfikacja techniczna w załączniku nr 6 do umowy</t>
    </r>
  </si>
  <si>
    <r>
      <rPr>
        <b/>
        <sz val="9"/>
        <rFont val="Arial"/>
        <family val="2"/>
        <charset val="238"/>
      </rPr>
      <t xml:space="preserve"> wartość na materiały i części zamienne do napraw urządzeń:</t>
    </r>
    <r>
      <rPr>
        <sz val="9"/>
        <rFont val="Arial"/>
        <family val="2"/>
        <charset val="238"/>
      </rPr>
      <t xml:space="preserve"> 70 % wartości  wynikającej z kol. 12 dla zad. 1-14 oraz
 40 % wartości z kol. 12 dla zad. 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</si>
</sst>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7" x14ac:knownFonts="1">
    <font>
      <sz val="11"/>
      <color theme="1"/>
      <name val="Aptos Narrow"/>
      <family val="2"/>
      <charset val="238"/>
      <scheme val="minor"/>
    </font>
    <font>
      <sz val="10"/>
      <name val="Arial CE"/>
      <family val="2"/>
      <charset val="238"/>
    </font>
    <font>
      <sz val="12"/>
      <name val="Times New Roman CE"/>
      <family val="1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2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name val="Times New Roman CE"/>
      <family val="1"/>
      <charset val="238"/>
    </font>
    <font>
      <sz val="10"/>
      <color theme="1"/>
      <name val="Aptos Narrow"/>
      <family val="2"/>
      <charset val="238"/>
      <scheme val="minor"/>
    </font>
    <font>
      <b/>
      <sz val="1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i/>
      <sz val="9"/>
      <name val="Arial"/>
      <family val="2"/>
      <charset val="238"/>
    </font>
    <font>
      <b/>
      <u/>
      <sz val="9"/>
      <name val="Arial"/>
      <family val="2"/>
      <charset val="238"/>
    </font>
    <font>
      <b/>
      <sz val="16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/>
    <xf numFmtId="0" fontId="9" fillId="0" borderId="0" xfId="1" applyFont="1"/>
    <xf numFmtId="0" fontId="10" fillId="0" borderId="0" xfId="0" applyFont="1"/>
    <xf numFmtId="44" fontId="4" fillId="4" borderId="13" xfId="1" applyNumberFormat="1" applyFont="1" applyFill="1" applyBorder="1" applyAlignment="1" applyProtection="1">
      <alignment vertical="center"/>
      <protection locked="0"/>
    </xf>
    <xf numFmtId="44" fontId="4" fillId="4" borderId="6" xfId="1" applyNumberFormat="1" applyFont="1" applyFill="1" applyBorder="1" applyAlignment="1" applyProtection="1">
      <alignment horizontal="right" vertical="center"/>
      <protection locked="0"/>
    </xf>
    <xf numFmtId="44" fontId="4" fillId="4" borderId="13" xfId="0" applyNumberFormat="1" applyFont="1" applyFill="1" applyBorder="1" applyAlignment="1" applyProtection="1">
      <alignment horizontal="center" vertical="center"/>
      <protection locked="0"/>
    </xf>
    <xf numFmtId="44" fontId="4" fillId="4" borderId="6" xfId="0" applyNumberFormat="1" applyFont="1" applyFill="1" applyBorder="1" applyAlignment="1" applyProtection="1">
      <alignment horizontal="center" vertical="center"/>
      <protection locked="0"/>
    </xf>
    <xf numFmtId="44" fontId="4" fillId="4" borderId="13" xfId="0" applyNumberFormat="1" applyFont="1" applyFill="1" applyBorder="1" applyAlignment="1" applyProtection="1">
      <alignment horizontal="center" vertical="center"/>
      <protection locked="0"/>
    </xf>
    <xf numFmtId="44" fontId="4" fillId="4" borderId="14" xfId="0" applyNumberFormat="1" applyFont="1" applyFill="1" applyBorder="1" applyAlignment="1" applyProtection="1">
      <alignment horizontal="center" vertical="center"/>
      <protection locked="0"/>
    </xf>
    <xf numFmtId="44" fontId="4" fillId="4" borderId="20" xfId="0" applyNumberFormat="1" applyFont="1" applyFill="1" applyBorder="1" applyAlignment="1" applyProtection="1">
      <alignment horizontal="center" vertical="center"/>
      <protection locked="0"/>
    </xf>
    <xf numFmtId="44" fontId="4" fillId="4" borderId="7" xfId="0" applyNumberFormat="1" applyFont="1" applyFill="1" applyBorder="1" applyAlignment="1" applyProtection="1">
      <alignment horizontal="center" vertical="center"/>
      <protection locked="0"/>
    </xf>
    <xf numFmtId="44" fontId="4" fillId="4" borderId="6" xfId="0" applyNumberFormat="1" applyFont="1" applyFill="1" applyBorder="1" applyAlignment="1" applyProtection="1">
      <alignment horizontal="center" vertical="center"/>
      <protection locked="0"/>
    </xf>
    <xf numFmtId="0" fontId="16" fillId="0" borderId="0" xfId="1" applyFont="1" applyBorder="1" applyAlignment="1" applyProtection="1">
      <alignment horizontal="center" vertical="center" wrapText="1"/>
    </xf>
    <xf numFmtId="0" fontId="12" fillId="2" borderId="15" xfId="1" applyFont="1" applyFill="1" applyBorder="1" applyAlignment="1" applyProtection="1">
      <alignment horizontal="center" vertical="center" wrapText="1"/>
    </xf>
    <xf numFmtId="0" fontId="12" fillId="2" borderId="5" xfId="1" applyFont="1" applyFill="1" applyBorder="1" applyAlignment="1" applyProtection="1">
      <alignment horizontal="center" vertical="center"/>
    </xf>
    <xf numFmtId="0" fontId="12" fillId="2" borderId="5" xfId="1" applyFont="1" applyFill="1" applyBorder="1" applyAlignment="1" applyProtection="1">
      <alignment horizontal="center" vertical="center" wrapText="1"/>
    </xf>
    <xf numFmtId="0" fontId="13" fillId="2" borderId="5" xfId="1" applyFont="1" applyFill="1" applyBorder="1" applyAlignment="1" applyProtection="1">
      <alignment horizontal="center" vertical="center" wrapText="1"/>
    </xf>
    <xf numFmtId="0" fontId="12" fillId="2" borderId="1" xfId="1" applyFont="1" applyFill="1" applyBorder="1" applyAlignment="1" applyProtection="1">
      <alignment horizontal="center" vertical="center" wrapText="1"/>
    </xf>
    <xf numFmtId="0" fontId="11" fillId="2" borderId="3" xfId="1" applyFont="1" applyFill="1" applyBorder="1" applyAlignment="1" applyProtection="1">
      <alignment horizontal="center" vertical="center" wrapText="1"/>
    </xf>
    <xf numFmtId="0" fontId="11" fillId="2" borderId="2" xfId="1" applyFont="1" applyFill="1" applyBorder="1" applyAlignment="1" applyProtection="1">
      <alignment horizontal="center" vertical="center" wrapText="1"/>
    </xf>
    <xf numFmtId="0" fontId="11" fillId="2" borderId="4" xfId="1" applyFont="1" applyFill="1" applyBorder="1" applyAlignment="1" applyProtection="1">
      <alignment horizontal="center" vertical="center" wrapText="1"/>
    </xf>
    <xf numFmtId="0" fontId="7" fillId="2" borderId="17" xfId="1" applyFont="1" applyFill="1" applyBorder="1" applyAlignment="1" applyProtection="1">
      <alignment horizontal="center" vertical="center"/>
    </xf>
    <xf numFmtId="0" fontId="6" fillId="0" borderId="6" xfId="1" applyFont="1" applyBorder="1" applyAlignment="1" applyProtection="1">
      <alignment vertical="center"/>
    </xf>
    <xf numFmtId="0" fontId="6" fillId="3" borderId="6" xfId="1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/>
    </xf>
    <xf numFmtId="0" fontId="3" fillId="5" borderId="6" xfId="1" applyFont="1" applyFill="1" applyBorder="1" applyAlignment="1" applyProtection="1">
      <alignment horizontal="center" vertical="center" wrapText="1"/>
    </xf>
    <xf numFmtId="44" fontId="3" fillId="6" borderId="6" xfId="1" applyNumberFormat="1" applyFont="1" applyFill="1" applyBorder="1" applyAlignment="1" applyProtection="1">
      <alignment horizontal="right" vertical="center" wrapText="1"/>
    </xf>
    <xf numFmtId="44" fontId="4" fillId="7" borderId="6" xfId="1" applyNumberFormat="1" applyFont="1" applyFill="1" applyBorder="1" applyAlignment="1" applyProtection="1">
      <alignment horizontal="right" vertical="center" wrapText="1"/>
    </xf>
    <xf numFmtId="44" fontId="4" fillId="7" borderId="16" xfId="1" applyNumberFormat="1" applyFont="1" applyFill="1" applyBorder="1" applyAlignment="1" applyProtection="1">
      <alignment horizontal="right" vertical="center" wrapText="1"/>
    </xf>
    <xf numFmtId="0" fontId="7" fillId="2" borderId="8" xfId="1" applyFont="1" applyFill="1" applyBorder="1" applyAlignment="1" applyProtection="1">
      <alignment horizontal="center" vertical="center"/>
    </xf>
    <xf numFmtId="0" fontId="6" fillId="0" borderId="13" xfId="1" applyFont="1" applyBorder="1" applyAlignment="1" applyProtection="1">
      <alignment horizontal="left" vertical="center"/>
    </xf>
    <xf numFmtId="0" fontId="6" fillId="3" borderId="13" xfId="1" applyFont="1" applyFill="1" applyBorder="1" applyAlignment="1" applyProtection="1">
      <alignment vertical="center"/>
    </xf>
    <xf numFmtId="0" fontId="6" fillId="3" borderId="13" xfId="1" applyFont="1" applyFill="1" applyBorder="1" applyAlignment="1" applyProtection="1">
      <alignment horizontal="center" vertical="center"/>
    </xf>
    <xf numFmtId="0" fontId="3" fillId="5" borderId="13" xfId="0" applyFont="1" applyFill="1" applyBorder="1" applyAlignment="1" applyProtection="1">
      <alignment horizontal="center" vertical="center"/>
    </xf>
    <xf numFmtId="0" fontId="3" fillId="5" borderId="13" xfId="1" applyFont="1" applyFill="1" applyBorder="1" applyAlignment="1" applyProtection="1">
      <alignment horizontal="center" vertical="center" wrapText="1"/>
    </xf>
    <xf numFmtId="44" fontId="3" fillId="6" borderId="20" xfId="1" applyNumberFormat="1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/>
    </xf>
    <xf numFmtId="44" fontId="4" fillId="7" borderId="13" xfId="1" applyNumberFormat="1" applyFont="1" applyFill="1" applyBorder="1" applyAlignment="1" applyProtection="1">
      <alignment horizontal="center" vertical="center" wrapText="1"/>
    </xf>
    <xf numFmtId="44" fontId="4" fillId="7" borderId="9" xfId="1" applyNumberFormat="1" applyFont="1" applyFill="1" applyBorder="1" applyAlignment="1" applyProtection="1">
      <alignment horizontal="center" vertical="center" wrapText="1"/>
    </xf>
    <xf numFmtId="0" fontId="6" fillId="3" borderId="13" xfId="1" applyFont="1" applyFill="1" applyBorder="1" applyAlignment="1" applyProtection="1">
      <alignment vertical="center" wrapText="1"/>
    </xf>
    <xf numFmtId="44" fontId="3" fillId="6" borderId="6" xfId="1" applyNumberFormat="1" applyFont="1" applyFill="1" applyBorder="1" applyAlignment="1" applyProtection="1">
      <alignment horizontal="center" vertical="center" wrapText="1"/>
    </xf>
    <xf numFmtId="0" fontId="7" fillId="2" borderId="8" xfId="1" applyFont="1" applyFill="1" applyBorder="1" applyAlignment="1" applyProtection="1">
      <alignment horizontal="center" vertical="center"/>
    </xf>
    <xf numFmtId="0" fontId="6" fillId="0" borderId="13" xfId="1" applyFont="1" applyBorder="1" applyAlignment="1" applyProtection="1">
      <alignment vertical="center"/>
    </xf>
    <xf numFmtId="44" fontId="4" fillId="7" borderId="13" xfId="1" applyNumberFormat="1" applyFont="1" applyFill="1" applyBorder="1" applyAlignment="1" applyProtection="1">
      <alignment horizontal="right" vertical="center" wrapText="1"/>
    </xf>
    <xf numFmtId="44" fontId="4" fillId="7" borderId="9" xfId="1" applyNumberFormat="1" applyFont="1" applyFill="1" applyBorder="1" applyAlignment="1" applyProtection="1">
      <alignment horizontal="right" vertical="center" wrapText="1"/>
    </xf>
    <xf numFmtId="0" fontId="7" fillId="2" borderId="18" xfId="1" applyFont="1" applyFill="1" applyBorder="1" applyAlignment="1" applyProtection="1">
      <alignment horizontal="center" vertical="center"/>
    </xf>
    <xf numFmtId="0" fontId="6" fillId="0" borderId="20" xfId="1" applyFont="1" applyBorder="1" applyAlignment="1" applyProtection="1">
      <alignment horizontal="left" vertical="center"/>
    </xf>
    <xf numFmtId="0" fontId="3" fillId="5" borderId="20" xfId="0" applyFont="1" applyFill="1" applyBorder="1" applyAlignment="1" applyProtection="1">
      <alignment horizontal="center" vertical="center"/>
    </xf>
    <xf numFmtId="44" fontId="4" fillId="7" borderId="20" xfId="1" applyNumberFormat="1" applyFont="1" applyFill="1" applyBorder="1" applyAlignment="1" applyProtection="1">
      <alignment horizontal="center" vertical="center" wrapText="1"/>
    </xf>
    <xf numFmtId="44" fontId="4" fillId="7" borderId="21" xfId="1" applyNumberFormat="1" applyFont="1" applyFill="1" applyBorder="1" applyAlignment="1" applyProtection="1">
      <alignment horizontal="center" vertical="center" wrapText="1"/>
    </xf>
    <xf numFmtId="0" fontId="7" fillId="2" borderId="19" xfId="1" applyFont="1" applyFill="1" applyBorder="1" applyAlignment="1" applyProtection="1">
      <alignment horizontal="center" vertical="center"/>
    </xf>
    <xf numFmtId="0" fontId="6" fillId="0" borderId="7" xfId="1" applyFont="1" applyBorder="1" applyAlignment="1" applyProtection="1">
      <alignment horizontal="left" vertical="center"/>
    </xf>
    <xf numFmtId="44" fontId="3" fillId="6" borderId="7" xfId="1" applyNumberFormat="1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/>
    </xf>
    <xf numFmtId="44" fontId="4" fillId="7" borderId="7" xfId="1" applyNumberFormat="1" applyFont="1" applyFill="1" applyBorder="1" applyAlignment="1" applyProtection="1">
      <alignment horizontal="center" vertical="center" wrapText="1"/>
    </xf>
    <xf numFmtId="44" fontId="4" fillId="7" borderId="22" xfId="1" applyNumberFormat="1" applyFont="1" applyFill="1" applyBorder="1" applyAlignment="1" applyProtection="1">
      <alignment horizontal="center" vertical="center" wrapText="1"/>
    </xf>
    <xf numFmtId="0" fontId="7" fillId="2" borderId="17" xfId="1" applyFont="1" applyFill="1" applyBorder="1" applyAlignment="1" applyProtection="1">
      <alignment horizontal="center" vertical="center"/>
    </xf>
    <xf numFmtId="0" fontId="6" fillId="0" borderId="6" xfId="1" applyFont="1" applyBorder="1" applyAlignment="1" applyProtection="1">
      <alignment horizontal="left" vertical="center"/>
    </xf>
    <xf numFmtId="0" fontId="3" fillId="5" borderId="6" xfId="0" applyFont="1" applyFill="1" applyBorder="1" applyAlignment="1" applyProtection="1">
      <alignment horizontal="center" vertical="center"/>
    </xf>
    <xf numFmtId="44" fontId="4" fillId="7" borderId="6" xfId="1" applyNumberFormat="1" applyFont="1" applyFill="1" applyBorder="1" applyAlignment="1" applyProtection="1">
      <alignment horizontal="center" vertical="center" wrapText="1"/>
    </xf>
    <xf numFmtId="44" fontId="4" fillId="7" borderId="16" xfId="1" applyNumberFormat="1" applyFont="1" applyFill="1" applyBorder="1" applyAlignment="1" applyProtection="1">
      <alignment horizontal="center" vertical="center" wrapText="1"/>
    </xf>
    <xf numFmtId="0" fontId="6" fillId="0" borderId="13" xfId="1" applyFont="1" applyBorder="1" applyAlignment="1" applyProtection="1">
      <alignment horizontal="left" vertical="center" wrapText="1"/>
    </xf>
    <xf numFmtId="0" fontId="6" fillId="0" borderId="13" xfId="1" applyFont="1" applyBorder="1" applyAlignment="1" applyProtection="1">
      <alignment horizontal="left" vertical="center"/>
    </xf>
    <xf numFmtId="0" fontId="6" fillId="3" borderId="13" xfId="1" applyFont="1" applyFill="1" applyBorder="1" applyAlignment="1" applyProtection="1">
      <alignment horizontal="center" vertical="center" wrapText="1"/>
    </xf>
    <xf numFmtId="0" fontId="6" fillId="0" borderId="13" xfId="1" applyFont="1" applyFill="1" applyBorder="1" applyAlignment="1" applyProtection="1">
      <alignment vertical="center"/>
    </xf>
    <xf numFmtId="0" fontId="3" fillId="5" borderId="13" xfId="1" applyFont="1" applyFill="1" applyBorder="1" applyAlignment="1" applyProtection="1">
      <alignment horizontal="center" vertical="center"/>
    </xf>
    <xf numFmtId="0" fontId="6" fillId="2" borderId="13" xfId="1" applyFont="1" applyFill="1" applyBorder="1" applyAlignment="1" applyProtection="1">
      <alignment vertical="center"/>
    </xf>
    <xf numFmtId="0" fontId="7" fillId="2" borderId="11" xfId="1" applyFont="1" applyFill="1" applyBorder="1" applyAlignment="1" applyProtection="1">
      <alignment horizontal="center" vertical="center"/>
    </xf>
    <xf numFmtId="0" fontId="6" fillId="0" borderId="14" xfId="1" applyFont="1" applyBorder="1" applyAlignment="1" applyProtection="1">
      <alignment horizontal="left" vertical="center"/>
    </xf>
    <xf numFmtId="0" fontId="6" fillId="3" borderId="14" xfId="1" applyFont="1" applyFill="1" applyBorder="1" applyAlignment="1" applyProtection="1">
      <alignment vertical="center"/>
    </xf>
    <xf numFmtId="0" fontId="6" fillId="3" borderId="14" xfId="1" applyFont="1" applyFill="1" applyBorder="1" applyAlignment="1" applyProtection="1">
      <alignment horizontal="center" vertical="center"/>
    </xf>
    <xf numFmtId="0" fontId="3" fillId="5" borderId="14" xfId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44" fontId="3" fillId="6" borderId="10" xfId="1" applyNumberFormat="1" applyFont="1" applyFill="1" applyBorder="1" applyAlignment="1" applyProtection="1">
      <alignment horizontal="center" vertical="center" wrapText="1"/>
    </xf>
    <xf numFmtId="44" fontId="4" fillId="7" borderId="14" xfId="1" applyNumberFormat="1" applyFont="1" applyFill="1" applyBorder="1" applyAlignment="1" applyProtection="1">
      <alignment horizontal="center" vertical="center" wrapText="1"/>
    </xf>
    <xf numFmtId="44" fontId="4" fillId="7" borderId="12" xfId="1" applyNumberFormat="1" applyFont="1" applyFill="1" applyBorder="1" applyAlignment="1" applyProtection="1">
      <alignment horizontal="center" vertical="center" wrapText="1"/>
    </xf>
    <xf numFmtId="0" fontId="6" fillId="0" borderId="0" xfId="1" applyFont="1" applyProtection="1"/>
    <xf numFmtId="4" fontId="7" fillId="8" borderId="0" xfId="1" applyNumberFormat="1" applyFont="1" applyFill="1" applyAlignment="1" applyProtection="1">
      <alignment horizontal="left" vertical="center"/>
    </xf>
    <xf numFmtId="4" fontId="6" fillId="0" borderId="0" xfId="1" applyNumberFormat="1" applyFont="1" applyAlignment="1" applyProtection="1">
      <alignment horizontal="left" vertical="center"/>
    </xf>
    <xf numFmtId="4" fontId="3" fillId="0" borderId="0" xfId="1" applyNumberFormat="1" applyFont="1" applyAlignment="1" applyProtection="1">
      <alignment horizontal="left" vertical="center"/>
    </xf>
    <xf numFmtId="44" fontId="4" fillId="0" borderId="0" xfId="1" applyNumberFormat="1" applyFont="1" applyAlignment="1" applyProtection="1">
      <alignment horizontal="right" vertical="center" wrapText="1"/>
    </xf>
    <xf numFmtId="44" fontId="4" fillId="0" borderId="0" xfId="1" applyNumberFormat="1" applyFont="1" applyBorder="1" applyAlignment="1" applyProtection="1">
      <alignment horizontal="right" vertical="center" wrapText="1"/>
    </xf>
    <xf numFmtId="44" fontId="4" fillId="0" borderId="0" xfId="1" applyNumberFormat="1" applyFont="1" applyBorder="1" applyAlignment="1" applyProtection="1">
      <alignment horizontal="right" wrapText="1"/>
    </xf>
    <xf numFmtId="0" fontId="5" fillId="0" borderId="0" xfId="0" applyFont="1" applyBorder="1" applyProtection="1"/>
    <xf numFmtId="0" fontId="6" fillId="0" borderId="0" xfId="1" applyFont="1" applyAlignment="1" applyProtection="1">
      <alignment vertical="center"/>
    </xf>
    <xf numFmtId="0" fontId="3" fillId="0" borderId="0" xfId="1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4" fontId="3" fillId="0" borderId="0" xfId="1" applyNumberFormat="1" applyFont="1" applyAlignment="1" applyProtection="1">
      <alignment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0"/>
  <sheetViews>
    <sheetView tabSelected="1" view="pageBreakPreview" zoomScale="70" zoomScaleNormal="100" zoomScaleSheetLayoutView="70" workbookViewId="0">
      <selection activeCell="Y11" sqref="Y11"/>
    </sheetView>
  </sheetViews>
  <sheetFormatPr defaultRowHeight="15" x14ac:dyDescent="0.25"/>
  <cols>
    <col min="1" max="1" width="10.5703125" style="3" customWidth="1"/>
    <col min="2" max="2" width="22" style="3" customWidth="1"/>
    <col min="3" max="3" width="20.7109375" style="3" customWidth="1"/>
    <col min="4" max="4" width="12.7109375" style="3" customWidth="1"/>
    <col min="5" max="5" width="15.7109375" customWidth="1"/>
    <col min="6" max="6" width="12.7109375" customWidth="1"/>
    <col min="7" max="9" width="15.7109375" customWidth="1"/>
    <col min="10" max="10" width="12.7109375" customWidth="1"/>
    <col min="11" max="14" width="15.7109375" customWidth="1"/>
  </cols>
  <sheetData>
    <row r="1" spans="1:14" ht="21" thickBot="1" x14ac:dyDescent="0.3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69.5" customHeight="1" thickBot="1" x14ac:dyDescent="0.3">
      <c r="A2" s="14" t="s">
        <v>56</v>
      </c>
      <c r="B2" s="15" t="s">
        <v>1</v>
      </c>
      <c r="C2" s="15" t="s">
        <v>2</v>
      </c>
      <c r="D2" s="16" t="s">
        <v>55</v>
      </c>
      <c r="E2" s="17" t="s">
        <v>53</v>
      </c>
      <c r="F2" s="16" t="s">
        <v>3</v>
      </c>
      <c r="G2" s="16" t="s">
        <v>70</v>
      </c>
      <c r="H2" s="16" t="s">
        <v>66</v>
      </c>
      <c r="I2" s="16" t="s">
        <v>54</v>
      </c>
      <c r="J2" s="16" t="s">
        <v>65</v>
      </c>
      <c r="K2" s="16" t="s">
        <v>63</v>
      </c>
      <c r="L2" s="16" t="s">
        <v>67</v>
      </c>
      <c r="M2" s="16" t="s">
        <v>72</v>
      </c>
      <c r="N2" s="18" t="s">
        <v>64</v>
      </c>
    </row>
    <row r="3" spans="1:14" ht="15.75" thickBot="1" x14ac:dyDescent="0.3">
      <c r="A3" s="19">
        <v>1</v>
      </c>
      <c r="B3" s="20">
        <v>2</v>
      </c>
      <c r="C3" s="20">
        <v>3</v>
      </c>
      <c r="D3" s="20">
        <v>4</v>
      </c>
      <c r="E3" s="20">
        <v>5</v>
      </c>
      <c r="F3" s="20">
        <v>6</v>
      </c>
      <c r="G3" s="20">
        <v>7</v>
      </c>
      <c r="H3" s="20">
        <v>8</v>
      </c>
      <c r="I3" s="20">
        <v>9</v>
      </c>
      <c r="J3" s="20">
        <v>10</v>
      </c>
      <c r="K3" s="20">
        <v>11</v>
      </c>
      <c r="L3" s="20">
        <v>12</v>
      </c>
      <c r="M3" s="20">
        <v>13</v>
      </c>
      <c r="N3" s="21">
        <v>14</v>
      </c>
    </row>
    <row r="4" spans="1:14" ht="24.95" customHeight="1" x14ac:dyDescent="0.25">
      <c r="A4" s="22" t="s">
        <v>4</v>
      </c>
      <c r="B4" s="23" t="s">
        <v>5</v>
      </c>
      <c r="C4" s="23" t="s">
        <v>68</v>
      </c>
      <c r="D4" s="24" t="s">
        <v>6</v>
      </c>
      <c r="E4" s="5">
        <v>0</v>
      </c>
      <c r="F4" s="25">
        <v>15</v>
      </c>
      <c r="G4" s="26" t="s">
        <v>7</v>
      </c>
      <c r="H4" s="27">
        <f>ROUND((E4*F4),2)</f>
        <v>0</v>
      </c>
      <c r="I4" s="7">
        <v>0</v>
      </c>
      <c r="J4" s="25">
        <v>12</v>
      </c>
      <c r="K4" s="27">
        <f>ROUND((I4*J4),2)</f>
        <v>0</v>
      </c>
      <c r="L4" s="28">
        <f>H4+K4</f>
        <v>0</v>
      </c>
      <c r="M4" s="28">
        <f>ROUND((L4*0.7),2)</f>
        <v>0</v>
      </c>
      <c r="N4" s="29">
        <f>L4+M4</f>
        <v>0</v>
      </c>
    </row>
    <row r="5" spans="1:14" ht="24.95" customHeight="1" x14ac:dyDescent="0.25">
      <c r="A5" s="30" t="s">
        <v>8</v>
      </c>
      <c r="B5" s="31" t="s">
        <v>5</v>
      </c>
      <c r="C5" s="32" t="s">
        <v>69</v>
      </c>
      <c r="D5" s="33" t="s">
        <v>9</v>
      </c>
      <c r="E5" s="5">
        <v>0</v>
      </c>
      <c r="F5" s="34">
        <v>15</v>
      </c>
      <c r="G5" s="35" t="s">
        <v>7</v>
      </c>
      <c r="H5" s="36">
        <f>ROUND(((E5+E6)*F5),2)</f>
        <v>0</v>
      </c>
      <c r="I5" s="8">
        <v>0</v>
      </c>
      <c r="J5" s="37">
        <v>24</v>
      </c>
      <c r="K5" s="36">
        <f>ROUND((I5*J5),2)</f>
        <v>0</v>
      </c>
      <c r="L5" s="38">
        <f>H5+K5</f>
        <v>0</v>
      </c>
      <c r="M5" s="38">
        <f>ROUND((L5*0.7),2)</f>
        <v>0</v>
      </c>
      <c r="N5" s="39">
        <f>L5+M5</f>
        <v>0</v>
      </c>
    </row>
    <row r="6" spans="1:14" ht="24.95" customHeight="1" x14ac:dyDescent="0.25">
      <c r="A6" s="30"/>
      <c r="B6" s="31"/>
      <c r="C6" s="40" t="s">
        <v>10</v>
      </c>
      <c r="D6" s="33" t="s">
        <v>11</v>
      </c>
      <c r="E6" s="5">
        <v>0</v>
      </c>
      <c r="F6" s="34">
        <v>15</v>
      </c>
      <c r="G6" s="35" t="s">
        <v>7</v>
      </c>
      <c r="H6" s="41"/>
      <c r="I6" s="8"/>
      <c r="J6" s="37"/>
      <c r="K6" s="41"/>
      <c r="L6" s="38"/>
      <c r="M6" s="38"/>
      <c r="N6" s="39"/>
    </row>
    <row r="7" spans="1:14" ht="24.95" customHeight="1" x14ac:dyDescent="0.25">
      <c r="A7" s="42" t="s">
        <v>12</v>
      </c>
      <c r="B7" s="43" t="s">
        <v>13</v>
      </c>
      <c r="C7" s="32" t="s">
        <v>14</v>
      </c>
      <c r="D7" s="33" t="s">
        <v>6</v>
      </c>
      <c r="E7" s="5">
        <v>0</v>
      </c>
      <c r="F7" s="34">
        <v>15</v>
      </c>
      <c r="G7" s="35" t="s">
        <v>7</v>
      </c>
      <c r="H7" s="27">
        <f>ROUND((E7*F7),2)</f>
        <v>0</v>
      </c>
      <c r="I7" s="6">
        <v>0</v>
      </c>
      <c r="J7" s="34">
        <v>12</v>
      </c>
      <c r="K7" s="27">
        <f>ROUND((I7*J7),2)</f>
        <v>0</v>
      </c>
      <c r="L7" s="44">
        <f>H7+K7</f>
        <v>0</v>
      </c>
      <c r="M7" s="44">
        <f>ROUND((L7*0.7),2)</f>
        <v>0</v>
      </c>
      <c r="N7" s="45">
        <f>L7+M7</f>
        <v>0</v>
      </c>
    </row>
    <row r="8" spans="1:14" ht="24.95" customHeight="1" x14ac:dyDescent="0.25">
      <c r="A8" s="42" t="s">
        <v>15</v>
      </c>
      <c r="B8" s="43" t="s">
        <v>16</v>
      </c>
      <c r="C8" s="43" t="s">
        <v>17</v>
      </c>
      <c r="D8" s="33" t="s">
        <v>6</v>
      </c>
      <c r="E8" s="5">
        <v>0</v>
      </c>
      <c r="F8" s="34">
        <v>15</v>
      </c>
      <c r="G8" s="35" t="s">
        <v>7</v>
      </c>
      <c r="H8" s="27">
        <f>ROUND((E8*F8),2)</f>
        <v>0</v>
      </c>
      <c r="I8" s="6">
        <v>0</v>
      </c>
      <c r="J8" s="34">
        <v>12</v>
      </c>
      <c r="K8" s="27">
        <f>ROUND((I8*J8),2)</f>
        <v>0</v>
      </c>
      <c r="L8" s="44">
        <f>H8+K8</f>
        <v>0</v>
      </c>
      <c r="M8" s="44">
        <f>ROUND((L8*0.7),2)</f>
        <v>0</v>
      </c>
      <c r="N8" s="45">
        <f>L8+M8</f>
        <v>0</v>
      </c>
    </row>
    <row r="9" spans="1:14" ht="24.95" customHeight="1" x14ac:dyDescent="0.25">
      <c r="A9" s="42" t="s">
        <v>18</v>
      </c>
      <c r="B9" s="43" t="s">
        <v>19</v>
      </c>
      <c r="C9" s="43" t="s">
        <v>20</v>
      </c>
      <c r="D9" s="33" t="s">
        <v>6</v>
      </c>
      <c r="E9" s="5">
        <v>0</v>
      </c>
      <c r="F9" s="34">
        <v>15</v>
      </c>
      <c r="G9" s="35" t="s">
        <v>7</v>
      </c>
      <c r="H9" s="27">
        <f>ROUND((E9*F9),2)</f>
        <v>0</v>
      </c>
      <c r="I9" s="6">
        <v>0</v>
      </c>
      <c r="J9" s="34">
        <v>12</v>
      </c>
      <c r="K9" s="27">
        <f t="shared" ref="K9:K10" si="0">ROUND((I9*J9),2)</f>
        <v>0</v>
      </c>
      <c r="L9" s="44">
        <f>H9+K9</f>
        <v>0</v>
      </c>
      <c r="M9" s="44">
        <f t="shared" ref="M9:M10" si="1">ROUND((L9*0.7),2)</f>
        <v>0</v>
      </c>
      <c r="N9" s="45">
        <f t="shared" ref="N9:N10" si="2">L9+M9</f>
        <v>0</v>
      </c>
    </row>
    <row r="10" spans="1:14" ht="24.95" customHeight="1" x14ac:dyDescent="0.25">
      <c r="A10" s="42" t="s">
        <v>21</v>
      </c>
      <c r="B10" s="43" t="s">
        <v>22</v>
      </c>
      <c r="C10" s="43" t="s">
        <v>23</v>
      </c>
      <c r="D10" s="33" t="s">
        <v>6</v>
      </c>
      <c r="E10" s="5">
        <v>0</v>
      </c>
      <c r="F10" s="34">
        <v>15</v>
      </c>
      <c r="G10" s="35" t="s">
        <v>7</v>
      </c>
      <c r="H10" s="27">
        <f t="shared" ref="H10:H18" si="3">ROUND((E10*F10),2)</f>
        <v>0</v>
      </c>
      <c r="I10" s="6">
        <v>0</v>
      </c>
      <c r="J10" s="34">
        <v>12</v>
      </c>
      <c r="K10" s="27">
        <f t="shared" si="0"/>
        <v>0</v>
      </c>
      <c r="L10" s="44">
        <f>H10+K10</f>
        <v>0</v>
      </c>
      <c r="M10" s="44">
        <f t="shared" si="1"/>
        <v>0</v>
      </c>
      <c r="N10" s="45">
        <f t="shared" si="2"/>
        <v>0</v>
      </c>
    </row>
    <row r="11" spans="1:14" ht="24.95" customHeight="1" x14ac:dyDescent="0.25">
      <c r="A11" s="46" t="s">
        <v>24</v>
      </c>
      <c r="B11" s="47" t="s">
        <v>25</v>
      </c>
      <c r="C11" s="43" t="s">
        <v>26</v>
      </c>
      <c r="D11" s="33" t="s">
        <v>6</v>
      </c>
      <c r="E11" s="5">
        <v>0</v>
      </c>
      <c r="F11" s="34">
        <v>15</v>
      </c>
      <c r="G11" s="35" t="s">
        <v>7</v>
      </c>
      <c r="H11" s="36">
        <f>ROUND(((E11+E12+E13)*F11),2)</f>
        <v>0</v>
      </c>
      <c r="I11" s="10">
        <v>0</v>
      </c>
      <c r="J11" s="48">
        <v>36</v>
      </c>
      <c r="K11" s="36">
        <f>ROUND((I11*J11),2)</f>
        <v>0</v>
      </c>
      <c r="L11" s="49">
        <f>H11+K11</f>
        <v>0</v>
      </c>
      <c r="M11" s="49">
        <f>ROUND((L11*0.7),2)</f>
        <v>0</v>
      </c>
      <c r="N11" s="50">
        <f>L11+M11</f>
        <v>0</v>
      </c>
    </row>
    <row r="12" spans="1:14" ht="24.95" customHeight="1" x14ac:dyDescent="0.25">
      <c r="A12" s="51"/>
      <c r="B12" s="52"/>
      <c r="C12" s="43" t="s">
        <v>28</v>
      </c>
      <c r="D12" s="33" t="s">
        <v>9</v>
      </c>
      <c r="E12" s="5">
        <v>0</v>
      </c>
      <c r="F12" s="34">
        <v>15</v>
      </c>
      <c r="G12" s="35" t="s">
        <v>7</v>
      </c>
      <c r="H12" s="53"/>
      <c r="I12" s="11"/>
      <c r="J12" s="54"/>
      <c r="K12" s="53"/>
      <c r="L12" s="55"/>
      <c r="M12" s="55"/>
      <c r="N12" s="56"/>
    </row>
    <row r="13" spans="1:14" ht="24.95" customHeight="1" x14ac:dyDescent="0.25">
      <c r="A13" s="57"/>
      <c r="B13" s="58"/>
      <c r="C13" s="43" t="s">
        <v>28</v>
      </c>
      <c r="D13" s="33" t="s">
        <v>9</v>
      </c>
      <c r="E13" s="5">
        <v>0</v>
      </c>
      <c r="F13" s="34">
        <v>15</v>
      </c>
      <c r="G13" s="35" t="s">
        <v>7</v>
      </c>
      <c r="H13" s="41"/>
      <c r="I13" s="12"/>
      <c r="J13" s="59"/>
      <c r="K13" s="41"/>
      <c r="L13" s="60"/>
      <c r="M13" s="60"/>
      <c r="N13" s="61"/>
    </row>
    <row r="14" spans="1:14" ht="24.95" customHeight="1" x14ac:dyDescent="0.25">
      <c r="A14" s="42" t="s">
        <v>27</v>
      </c>
      <c r="B14" s="62" t="s">
        <v>30</v>
      </c>
      <c r="C14" s="63" t="s">
        <v>31</v>
      </c>
      <c r="D14" s="64" t="s">
        <v>6</v>
      </c>
      <c r="E14" s="5">
        <v>0</v>
      </c>
      <c r="F14" s="34">
        <v>15</v>
      </c>
      <c r="G14" s="35" t="s">
        <v>7</v>
      </c>
      <c r="H14" s="27">
        <f t="shared" si="3"/>
        <v>0</v>
      </c>
      <c r="I14" s="6">
        <v>0</v>
      </c>
      <c r="J14" s="34">
        <v>12</v>
      </c>
      <c r="K14" s="27">
        <f t="shared" ref="K14:K20" si="4">ROUND((I14*J14),2)</f>
        <v>0</v>
      </c>
      <c r="L14" s="44">
        <f>H14+K14</f>
        <v>0</v>
      </c>
      <c r="M14" s="44">
        <f t="shared" ref="M14:M18" si="5">ROUND((L14*0.7),2)</f>
        <v>0</v>
      </c>
      <c r="N14" s="45">
        <f t="shared" ref="N14:N21" si="6">L14+M14</f>
        <v>0</v>
      </c>
    </row>
    <row r="15" spans="1:14" ht="24.95" customHeight="1" x14ac:dyDescent="0.25">
      <c r="A15" s="42" t="s">
        <v>29</v>
      </c>
      <c r="B15" s="43" t="s">
        <v>33</v>
      </c>
      <c r="C15" s="65" t="s">
        <v>59</v>
      </c>
      <c r="D15" s="64" t="s">
        <v>6</v>
      </c>
      <c r="E15" s="5">
        <v>0</v>
      </c>
      <c r="F15" s="34">
        <v>15</v>
      </c>
      <c r="G15" s="35" t="s">
        <v>7</v>
      </c>
      <c r="H15" s="27">
        <f t="shared" si="3"/>
        <v>0</v>
      </c>
      <c r="I15" s="6">
        <v>0</v>
      </c>
      <c r="J15" s="34">
        <v>12</v>
      </c>
      <c r="K15" s="27">
        <f t="shared" si="4"/>
        <v>0</v>
      </c>
      <c r="L15" s="44">
        <f t="shared" ref="L15:L17" si="7">H15+K15</f>
        <v>0</v>
      </c>
      <c r="M15" s="44">
        <f t="shared" si="5"/>
        <v>0</v>
      </c>
      <c r="N15" s="45">
        <f t="shared" si="6"/>
        <v>0</v>
      </c>
    </row>
    <row r="16" spans="1:14" ht="24.95" customHeight="1" x14ac:dyDescent="0.25">
      <c r="A16" s="42" t="s">
        <v>32</v>
      </c>
      <c r="B16" s="43" t="s">
        <v>35</v>
      </c>
      <c r="C16" s="43" t="s">
        <v>36</v>
      </c>
      <c r="D16" s="64" t="s">
        <v>6</v>
      </c>
      <c r="E16" s="5">
        <v>0</v>
      </c>
      <c r="F16" s="34">
        <v>15</v>
      </c>
      <c r="G16" s="66" t="s">
        <v>7</v>
      </c>
      <c r="H16" s="27">
        <f t="shared" si="3"/>
        <v>0</v>
      </c>
      <c r="I16" s="6">
        <v>0</v>
      </c>
      <c r="J16" s="34">
        <v>12</v>
      </c>
      <c r="K16" s="27">
        <f t="shared" si="4"/>
        <v>0</v>
      </c>
      <c r="L16" s="44">
        <f t="shared" si="7"/>
        <v>0</v>
      </c>
      <c r="M16" s="44">
        <f t="shared" si="5"/>
        <v>0</v>
      </c>
      <c r="N16" s="45">
        <f t="shared" si="6"/>
        <v>0</v>
      </c>
    </row>
    <row r="17" spans="1:14" ht="24.95" customHeight="1" x14ac:dyDescent="0.25">
      <c r="A17" s="42" t="s">
        <v>34</v>
      </c>
      <c r="B17" s="43" t="s">
        <v>42</v>
      </c>
      <c r="C17" s="43" t="s">
        <v>43</v>
      </c>
      <c r="D17" s="64" t="s">
        <v>6</v>
      </c>
      <c r="E17" s="5">
        <v>0</v>
      </c>
      <c r="F17" s="34">
        <v>15</v>
      </c>
      <c r="G17" s="66" t="s">
        <v>7</v>
      </c>
      <c r="H17" s="27">
        <f t="shared" si="3"/>
        <v>0</v>
      </c>
      <c r="I17" s="6">
        <v>0</v>
      </c>
      <c r="J17" s="34">
        <v>12</v>
      </c>
      <c r="K17" s="27">
        <f t="shared" si="4"/>
        <v>0</v>
      </c>
      <c r="L17" s="44">
        <f t="shared" si="7"/>
        <v>0</v>
      </c>
      <c r="M17" s="44">
        <f t="shared" si="5"/>
        <v>0</v>
      </c>
      <c r="N17" s="45">
        <f t="shared" si="6"/>
        <v>0</v>
      </c>
    </row>
    <row r="18" spans="1:14" ht="24.95" customHeight="1" x14ac:dyDescent="0.25">
      <c r="A18" s="42" t="s">
        <v>37</v>
      </c>
      <c r="B18" s="43" t="s">
        <v>45</v>
      </c>
      <c r="C18" s="32" t="s">
        <v>46</v>
      </c>
      <c r="D18" s="64" t="s">
        <v>47</v>
      </c>
      <c r="E18" s="5">
        <v>0</v>
      </c>
      <c r="F18" s="34">
        <v>15</v>
      </c>
      <c r="G18" s="66" t="s">
        <v>7</v>
      </c>
      <c r="H18" s="27">
        <f t="shared" si="3"/>
        <v>0</v>
      </c>
      <c r="I18" s="6">
        <v>0</v>
      </c>
      <c r="J18" s="34">
        <v>12</v>
      </c>
      <c r="K18" s="27">
        <f t="shared" si="4"/>
        <v>0</v>
      </c>
      <c r="L18" s="44">
        <f>H18+K18</f>
        <v>0</v>
      </c>
      <c r="M18" s="44">
        <f t="shared" si="5"/>
        <v>0</v>
      </c>
      <c r="N18" s="45">
        <f t="shared" si="6"/>
        <v>0</v>
      </c>
    </row>
    <row r="19" spans="1:14" ht="24.95" customHeight="1" x14ac:dyDescent="0.25">
      <c r="A19" s="42" t="s">
        <v>39</v>
      </c>
      <c r="B19" s="43" t="s">
        <v>38</v>
      </c>
      <c r="C19" s="67" t="s">
        <v>61</v>
      </c>
      <c r="D19" s="64" t="s">
        <v>6</v>
      </c>
      <c r="E19" s="5">
        <v>0</v>
      </c>
      <c r="F19" s="34">
        <v>15</v>
      </c>
      <c r="G19" s="4">
        <v>0</v>
      </c>
      <c r="H19" s="27">
        <f>ROUND((E19*F19),2)+G19</f>
        <v>0</v>
      </c>
      <c r="I19" s="6">
        <v>0</v>
      </c>
      <c r="J19" s="34">
        <v>12</v>
      </c>
      <c r="K19" s="27">
        <f t="shared" si="4"/>
        <v>0</v>
      </c>
      <c r="L19" s="44">
        <f>H19+K19</f>
        <v>0</v>
      </c>
      <c r="M19" s="44">
        <f>ROUND((L19*0.7),2)</f>
        <v>0</v>
      </c>
      <c r="N19" s="45">
        <f>L19+M19</f>
        <v>0</v>
      </c>
    </row>
    <row r="20" spans="1:14" ht="24.95" customHeight="1" x14ac:dyDescent="0.25">
      <c r="A20" s="42" t="s">
        <v>41</v>
      </c>
      <c r="B20" s="43" t="s">
        <v>40</v>
      </c>
      <c r="C20" s="67" t="s">
        <v>62</v>
      </c>
      <c r="D20" s="33" t="s">
        <v>6</v>
      </c>
      <c r="E20" s="5">
        <v>0</v>
      </c>
      <c r="F20" s="34">
        <v>15</v>
      </c>
      <c r="G20" s="4">
        <v>0</v>
      </c>
      <c r="H20" s="27">
        <f>ROUND((E20*F20),2)+G20</f>
        <v>0</v>
      </c>
      <c r="I20" s="6">
        <v>0</v>
      </c>
      <c r="J20" s="34">
        <v>12</v>
      </c>
      <c r="K20" s="27">
        <f t="shared" si="4"/>
        <v>0</v>
      </c>
      <c r="L20" s="44">
        <f>H20+K20</f>
        <v>0</v>
      </c>
      <c r="M20" s="44">
        <f>ROUND((L20*0.7),2)</f>
        <v>0</v>
      </c>
      <c r="N20" s="45">
        <f>L20+M20</f>
        <v>0</v>
      </c>
    </row>
    <row r="21" spans="1:14" ht="24.95" customHeight="1" x14ac:dyDescent="0.25">
      <c r="A21" s="30" t="s">
        <v>44</v>
      </c>
      <c r="B21" s="31" t="s">
        <v>48</v>
      </c>
      <c r="C21" s="67" t="s">
        <v>60</v>
      </c>
      <c r="D21" s="33" t="s">
        <v>49</v>
      </c>
      <c r="E21" s="5">
        <v>0</v>
      </c>
      <c r="F21" s="34">
        <v>15</v>
      </c>
      <c r="G21" s="4">
        <v>0</v>
      </c>
      <c r="H21" s="36">
        <f>(E21*F21)+(E22*F22)+(E23*F23)+(E24*F24)+(E25*F25)+(G21+G22)</f>
        <v>0</v>
      </c>
      <c r="I21" s="8">
        <v>0</v>
      </c>
      <c r="J21" s="37">
        <v>60</v>
      </c>
      <c r="K21" s="36">
        <f>ROUND((I21*J21),2)</f>
        <v>0</v>
      </c>
      <c r="L21" s="38">
        <f>H21+K21</f>
        <v>0</v>
      </c>
      <c r="M21" s="38">
        <f>ROUND((L21*0.4),2)</f>
        <v>0</v>
      </c>
      <c r="N21" s="39">
        <f t="shared" si="6"/>
        <v>0</v>
      </c>
    </row>
    <row r="22" spans="1:14" ht="24.95" customHeight="1" x14ac:dyDescent="0.25">
      <c r="A22" s="30"/>
      <c r="B22" s="31"/>
      <c r="C22" s="67" t="s">
        <v>60</v>
      </c>
      <c r="D22" s="33" t="s">
        <v>49</v>
      </c>
      <c r="E22" s="5">
        <v>0</v>
      </c>
      <c r="F22" s="34">
        <v>15</v>
      </c>
      <c r="G22" s="4">
        <v>0</v>
      </c>
      <c r="H22" s="53"/>
      <c r="I22" s="8"/>
      <c r="J22" s="37"/>
      <c r="K22" s="53"/>
      <c r="L22" s="38"/>
      <c r="M22" s="38"/>
      <c r="N22" s="39"/>
    </row>
    <row r="23" spans="1:14" ht="24.95" customHeight="1" x14ac:dyDescent="0.25">
      <c r="A23" s="30"/>
      <c r="B23" s="31"/>
      <c r="C23" s="43" t="s">
        <v>50</v>
      </c>
      <c r="D23" s="33" t="s">
        <v>49</v>
      </c>
      <c r="E23" s="5">
        <v>0</v>
      </c>
      <c r="F23" s="34">
        <v>15</v>
      </c>
      <c r="G23" s="66" t="s">
        <v>7</v>
      </c>
      <c r="H23" s="53"/>
      <c r="I23" s="8"/>
      <c r="J23" s="37"/>
      <c r="K23" s="53"/>
      <c r="L23" s="38"/>
      <c r="M23" s="38"/>
      <c r="N23" s="39"/>
    </row>
    <row r="24" spans="1:14" ht="24.95" customHeight="1" x14ac:dyDescent="0.25">
      <c r="A24" s="30"/>
      <c r="B24" s="31"/>
      <c r="C24" s="43" t="s">
        <v>51</v>
      </c>
      <c r="D24" s="33" t="s">
        <v>6</v>
      </c>
      <c r="E24" s="5">
        <v>0</v>
      </c>
      <c r="F24" s="34">
        <v>15</v>
      </c>
      <c r="G24" s="66" t="s">
        <v>7</v>
      </c>
      <c r="H24" s="53"/>
      <c r="I24" s="8"/>
      <c r="J24" s="37"/>
      <c r="K24" s="53"/>
      <c r="L24" s="38"/>
      <c r="M24" s="38"/>
      <c r="N24" s="39"/>
    </row>
    <row r="25" spans="1:14" ht="24.95" customHeight="1" thickBot="1" x14ac:dyDescent="0.3">
      <c r="A25" s="68"/>
      <c r="B25" s="69"/>
      <c r="C25" s="70" t="s">
        <v>51</v>
      </c>
      <c r="D25" s="71" t="s">
        <v>49</v>
      </c>
      <c r="E25" s="5">
        <v>0</v>
      </c>
      <c r="F25" s="34">
        <v>15</v>
      </c>
      <c r="G25" s="72" t="s">
        <v>7</v>
      </c>
      <c r="H25" s="41"/>
      <c r="I25" s="9"/>
      <c r="J25" s="73"/>
      <c r="K25" s="74"/>
      <c r="L25" s="75"/>
      <c r="M25" s="75"/>
      <c r="N25" s="76"/>
    </row>
    <row r="26" spans="1:14" ht="15.75" x14ac:dyDescent="0.25">
      <c r="A26" s="77"/>
      <c r="B26" s="78" t="s">
        <v>52</v>
      </c>
      <c r="C26" s="78"/>
      <c r="D26" s="79"/>
      <c r="E26" s="80"/>
      <c r="F26" s="81"/>
      <c r="G26" s="82"/>
      <c r="H26" s="81"/>
      <c r="I26" s="81"/>
      <c r="J26" s="81"/>
      <c r="K26" s="83"/>
      <c r="L26" s="84"/>
      <c r="M26" s="84"/>
      <c r="N26" s="84"/>
    </row>
    <row r="27" spans="1:14" x14ac:dyDescent="0.25">
      <c r="A27" s="85"/>
      <c r="B27" s="85" t="s">
        <v>57</v>
      </c>
      <c r="C27" s="85"/>
      <c r="D27" s="85"/>
      <c r="E27" s="86"/>
      <c r="F27" s="86"/>
      <c r="G27" s="86"/>
      <c r="H27" s="86"/>
      <c r="I27" s="86"/>
      <c r="J27" s="86"/>
      <c r="K27" s="86"/>
      <c r="L27" s="87"/>
      <c r="M27" s="87"/>
      <c r="N27" s="87"/>
    </row>
    <row r="28" spans="1:14" x14ac:dyDescent="0.25">
      <c r="A28" s="85"/>
      <c r="B28" s="85" t="s">
        <v>58</v>
      </c>
      <c r="C28" s="85"/>
      <c r="D28" s="85"/>
      <c r="E28" s="86"/>
      <c r="F28" s="88"/>
      <c r="G28" s="88"/>
      <c r="H28" s="88"/>
      <c r="I28" s="88"/>
      <c r="J28" s="88"/>
      <c r="K28" s="88"/>
      <c r="L28" s="87"/>
      <c r="M28" s="87"/>
      <c r="N28" s="87"/>
    </row>
    <row r="29" spans="1:14" x14ac:dyDescent="0.25">
      <c r="A29" s="85"/>
      <c r="B29" s="85" t="s">
        <v>71</v>
      </c>
      <c r="C29" s="85"/>
      <c r="D29" s="85"/>
      <c r="E29" s="86"/>
      <c r="F29" s="88"/>
      <c r="G29" s="88"/>
      <c r="H29" s="88"/>
      <c r="I29" s="88"/>
      <c r="J29" s="88"/>
      <c r="K29" s="88"/>
      <c r="L29" s="87"/>
      <c r="M29" s="87"/>
      <c r="N29" s="87"/>
    </row>
    <row r="30" spans="1:14" ht="15.75" x14ac:dyDescent="0.25">
      <c r="A30" s="2"/>
      <c r="B30" s="2"/>
      <c r="C30" s="2"/>
      <c r="D30" s="2"/>
      <c r="E30" s="1"/>
      <c r="F30" s="1"/>
      <c r="G30" s="1"/>
      <c r="H30" s="1"/>
      <c r="I30" s="1"/>
      <c r="J30" s="1"/>
      <c r="K30" s="1"/>
    </row>
  </sheetData>
  <sheetProtection algorithmName="SHA-512" hashValue="RpFTT+vdBRpmRaKn0Slp7qhU6tRoTGXcD6nP6lL9y55Ics3I4YBzNmBCVWTbVoG9NtWFzk3TXnYlq1yqZlAjiQ==" saltValue="EKlA2Jlpct5+FDhlCu5bmw==" spinCount="100000" sheet="1" objects="1" scenarios="1"/>
  <mergeCells count="28">
    <mergeCell ref="M21:M25"/>
    <mergeCell ref="N21:N25"/>
    <mergeCell ref="A11:A13"/>
    <mergeCell ref="B11:B13"/>
    <mergeCell ref="H11:H13"/>
    <mergeCell ref="J11:J13"/>
    <mergeCell ref="A21:A25"/>
    <mergeCell ref="B21:B25"/>
    <mergeCell ref="H21:H25"/>
    <mergeCell ref="I21:I25"/>
    <mergeCell ref="J21:J25"/>
    <mergeCell ref="K21:K25"/>
    <mergeCell ref="L21:L25"/>
    <mergeCell ref="I11:I13"/>
    <mergeCell ref="K11:K13"/>
    <mergeCell ref="L11:L13"/>
    <mergeCell ref="M11:M13"/>
    <mergeCell ref="N11:N13"/>
    <mergeCell ref="A1:N1"/>
    <mergeCell ref="A5:A6"/>
    <mergeCell ref="B5:B6"/>
    <mergeCell ref="H5:H6"/>
    <mergeCell ref="I5:I6"/>
    <mergeCell ref="J5:J6"/>
    <mergeCell ref="K5:K6"/>
    <mergeCell ref="L5:L6"/>
    <mergeCell ref="M5:M6"/>
    <mergeCell ref="N5:N6"/>
  </mergeCells>
  <printOptions horizontalCentered="1" verticalCentered="1"/>
  <pageMargins left="0.23622047244094491" right="0.23622047244094491" top="0.35433070866141736" bottom="0.35433070866141736" header="0.11811023622047245" footer="0.11811023622047245"/>
  <pageSetup paperSize="9" scale="65" orientation="landscape" r:id="rId1"/>
  <headerFooter>
    <oddHeader xml:space="preserve">&amp;RNumer postępowania: WZPiFP-1-26
Załącznik nr 4A do SWZ – &amp;"-,Pogrubiony"„Formularz cenowy”&amp;"-,Standardowy"
</oddHeader>
  </headerFooter>
  <rowBreaks count="1" manualBreakCount="1">
    <brk id="1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Krol</dc:creator>
  <cp:lastModifiedBy>Krzysztof Krol</cp:lastModifiedBy>
  <cp:lastPrinted>2026-02-19T09:41:55Z</cp:lastPrinted>
  <dcterms:created xsi:type="dcterms:W3CDTF">2026-02-02T11:55:18Z</dcterms:created>
  <dcterms:modified xsi:type="dcterms:W3CDTF">2026-02-19T09:44:22Z</dcterms:modified>
</cp:coreProperties>
</file>